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 10 МБТ из ОБ" sheetId="1" r:id="rId1"/>
    <sheet name="Прил_11 МБТ из МБ" sheetId="2" r:id="rId2"/>
  </sheets>
  <calcPr calcId="145621"/>
</workbook>
</file>

<file path=xl/calcChain.xml><?xml version="1.0" encoding="utf-8"?>
<calcChain xmlns="http://schemas.openxmlformats.org/spreadsheetml/2006/main">
  <c r="C100" i="2" l="1"/>
  <c r="D98" i="2" l="1"/>
  <c r="C37" i="2" l="1"/>
  <c r="D65" i="2" l="1"/>
  <c r="D62" i="2"/>
  <c r="B37" i="2" l="1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22" i="2"/>
  <c r="B100" i="2" l="1"/>
  <c r="D99" i="2"/>
  <c r="D100" i="2" s="1"/>
  <c r="C75" i="2"/>
  <c r="B75" i="2"/>
  <c r="D68" i="2"/>
  <c r="D69" i="2"/>
  <c r="D70" i="2"/>
  <c r="D71" i="2"/>
  <c r="D72" i="2"/>
  <c r="D73" i="2"/>
  <c r="D74" i="2"/>
  <c r="D60" i="2"/>
  <c r="C115" i="2"/>
  <c r="B115" i="2"/>
  <c r="D114" i="2"/>
  <c r="D113" i="2"/>
  <c r="D112" i="2"/>
  <c r="D111" i="2"/>
  <c r="D110" i="2"/>
  <c r="D109" i="2"/>
  <c r="C10" i="1"/>
  <c r="D9" i="1"/>
  <c r="B10" i="1"/>
  <c r="D8" i="1"/>
  <c r="D115" i="2" l="1"/>
  <c r="D4" i="1" l="1"/>
  <c r="D5" i="1"/>
  <c r="D6" i="1"/>
  <c r="D7" i="1"/>
  <c r="D61" i="2"/>
  <c r="D63" i="2"/>
  <c r="D64" i="2"/>
  <c r="D66" i="2"/>
  <c r="D67" i="2"/>
  <c r="D10" i="1" l="1"/>
  <c r="D75" i="2"/>
  <c r="D37" i="2"/>
</calcChain>
</file>

<file path=xl/sharedStrings.xml><?xml version="1.0" encoding="utf-8"?>
<sst xmlns="http://schemas.openxmlformats.org/spreadsheetml/2006/main" count="84" uniqueCount="29">
  <si>
    <t/>
  </si>
  <si>
    <t>рублей</t>
  </si>
  <si>
    <t>Наименование муниципального образования</t>
  </si>
  <si>
    <t>Утверждено</t>
  </si>
  <si>
    <t>Исполнено</t>
  </si>
  <si>
    <t>Процент исполнения</t>
  </si>
  <si>
    <t>ИТОГО</t>
  </si>
  <si>
    <t>Глинищевское сельское поселение Брянского муниципального района Брянской области</t>
  </si>
  <si>
    <t>Добрунское сельское поселение Брянского муниципального района Брянской области</t>
  </si>
  <si>
    <t>Домашовское сельское поселение Брянского муниципального района Брянской области</t>
  </si>
  <si>
    <t>Новосельское сельское поселение Брянского муниципального района Брянской области</t>
  </si>
  <si>
    <t>Стекляннорадицкое сельское поселение Брянского муниципального района Брянской области</t>
  </si>
  <si>
    <t>Пальцовское сельское поселение Брянского муниципального района Брянской области</t>
  </si>
  <si>
    <t>Чернетовское сельское поселение Брянского муниципального района Брянской области</t>
  </si>
  <si>
    <t>Журиничское сельское поселение Брянского муниципального района Брянской области</t>
  </si>
  <si>
    <t>Мичуринское сельское поселение Брянского муниципального района Брянской области</t>
  </si>
  <si>
    <t>Нетьинское сельское поселение Брянского муниципального района Брянской области</t>
  </si>
  <si>
    <t xml:space="preserve"> Новодарковичское сельское поселение Брянского муниципального района Брянской области</t>
  </si>
  <si>
    <t>Отрадненское сельское поселение Брянского муниципального района Брянской области</t>
  </si>
  <si>
    <t>Снежское сельское поселение Брянского муниципального района Брянской области</t>
  </si>
  <si>
    <t>Свенское сельское поселение Брянского муниципального района Брянской области</t>
  </si>
  <si>
    <t>Супоневское сельское поселение Брянского муниципального района Брянской области</t>
  </si>
  <si>
    <t xml:space="preserve"> Нетьинское сельское поселение Брянского муниципального района Брянской области</t>
  </si>
  <si>
    <t>Новодарковичское сельское поселение Брянского муниципального района Брянской области</t>
  </si>
  <si>
    <t>Отчет о фактическом предоставлении  бюджетам поселений дотации на выравнивание бюджетной обеспеченности поселений за счет средств областного бюджета, за 2 квартал  2026 года  (по состоянию на 01.07.2026 года)</t>
  </si>
  <si>
    <t>Отчет о фактическом предоставлении иных межбюджетных трансфертов бюджетам поселений Брянского района на переданные полномочия  Брянского муниципального района Брянской области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 деятельности в соответствии с законодательством Российской Федерации, за 2 квартал 2026 года  (по состоянию на 01.07.2026 года)</t>
  </si>
  <si>
    <t>Отчет о фактическом предоставлении иных межбюджетных трансфертов бюджетам поселений Брянского района на переданные полномочия  Брянского муниципального района Брянской области на обеспечение  проживающих в поселении и нуждающихся в жилых помещениях малоимущих граждан жилыми помещениями, организацию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из бюджета Брянского муниципального района Брянской области,за 2 квартал 2026 года  (по состоянию на 01.07.2026 года)</t>
  </si>
  <si>
    <t>Отчет о фактическом предоставлении иных межбюджетных трансфертов бюджетам поселений Брянского района  на переданные полномочия  Брянского муниципального района Брянской области  на организацию в границах поселений электро-, тепло-, газо-,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2 квартал 2026 года  (по состоянию на 01.07.2026 года)</t>
  </si>
  <si>
    <t>Отчет о фактическом предоставлении  бюджетам поселений межбюджетных трансфертов на выравнивание бюджетной обеспеченности поселений из бюджета Брянского муниципального района Брянской области за 2 квартал 2026 года  (по состоянию на 01.07.2026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</si>
</sst>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164" formatCode="0.0"/>
    <numFmt numFmtId="165" formatCode="#,##0.00_ ;[Red]\-#,##0.00\ 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1.95"/>
      <color rgb="FF000000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5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6" fillId="0" borderId="0"/>
  </cellStyleXfs>
  <cellXfs count="45">
    <xf numFmtId="0" fontId="0" fillId="0" borderId="0" xfId="0"/>
    <xf numFmtId="0" fontId="3" fillId="0" borderId="0" xfId="3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top" wrapText="1"/>
    </xf>
    <xf numFmtId="0" fontId="8" fillId="2" borderId="4" xfId="1" applyNumberFormat="1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12" fillId="0" borderId="3" xfId="4" applyFont="1" applyFill="1" applyBorder="1" applyAlignment="1">
      <alignment vertical="center"/>
    </xf>
    <xf numFmtId="4" fontId="13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0" fillId="0" borderId="3" xfId="4" applyNumberFormat="1" applyFont="1" applyFill="1" applyBorder="1" applyAlignment="1">
      <alignment horizontal="center" vertical="center"/>
    </xf>
    <xf numFmtId="165" fontId="14" fillId="0" borderId="3" xfId="4" applyNumberFormat="1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center" vertical="top" wrapText="1"/>
    </xf>
    <xf numFmtId="0" fontId="16" fillId="0" borderId="3" xfId="4" applyFont="1" applyFill="1" applyBorder="1" applyAlignment="1">
      <alignment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17" fillId="0" borderId="3" xfId="4" applyFont="1" applyFill="1" applyBorder="1" applyAlignment="1">
      <alignment vertical="center"/>
    </xf>
    <xf numFmtId="4" fontId="18" fillId="0" borderId="3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4" fontId="13" fillId="3" borderId="3" xfId="0" applyNumberFormat="1" applyFont="1" applyFill="1" applyBorder="1" applyAlignment="1">
      <alignment horizontal="center" vertical="center"/>
    </xf>
    <xf numFmtId="166" fontId="18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16" fillId="0" borderId="0" xfId="4" applyFont="1" applyFill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/>
    <xf numFmtId="164" fontId="18" fillId="0" borderId="0" xfId="0" applyNumberFormat="1" applyFont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top" wrapText="1"/>
    </xf>
    <xf numFmtId="0" fontId="8" fillId="2" borderId="0" xfId="1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</cellXfs>
  <cellStyles count="5">
    <cellStyle name="Денежный [0]" xfId="1" builtinId="7"/>
    <cellStyle name="Заголовок 1" xfId="3" builtinId="16"/>
    <cellStyle name="Обычный" xfId="0" builtinId="0"/>
    <cellStyle name="Обычный_method_2_1" xfId="4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B9" sqref="B9"/>
    </sheetView>
  </sheetViews>
  <sheetFormatPr defaultRowHeight="15" x14ac:dyDescent="0.25"/>
  <cols>
    <col min="1" max="1" width="45" style="4" customWidth="1"/>
    <col min="2" max="4" width="16.140625" style="4" customWidth="1"/>
    <col min="5" max="16384" width="9.140625" style="4"/>
  </cols>
  <sheetData>
    <row r="1" spans="1:4" ht="66.75" customHeight="1" x14ac:dyDescent="0.25">
      <c r="A1" s="39" t="s">
        <v>24</v>
      </c>
      <c r="B1" s="39"/>
      <c r="C1" s="39"/>
      <c r="D1" s="39"/>
    </row>
    <row r="2" spans="1:4" ht="15.75" x14ac:dyDescent="0.25">
      <c r="A2" s="1"/>
      <c r="B2" s="40" t="s">
        <v>1</v>
      </c>
      <c r="C2" s="40"/>
      <c r="D2" s="40"/>
    </row>
    <row r="3" spans="1:4" s="5" customFormat="1" ht="30" x14ac:dyDescent="0.25">
      <c r="A3" s="14" t="s">
        <v>2</v>
      </c>
      <c r="B3" s="3" t="s">
        <v>3</v>
      </c>
      <c r="C3" s="3" t="s">
        <v>4</v>
      </c>
      <c r="D3" s="3" t="s">
        <v>5</v>
      </c>
    </row>
    <row r="4" spans="1:4" ht="33" customHeight="1" x14ac:dyDescent="0.25">
      <c r="A4" s="15" t="s">
        <v>9</v>
      </c>
      <c r="B4" s="16">
        <v>569000</v>
      </c>
      <c r="C4" s="16">
        <v>284502</v>
      </c>
      <c r="D4" s="19">
        <f t="shared" ref="D4:D10" si="0">C4/B4*100</f>
        <v>50.000351493848861</v>
      </c>
    </row>
    <row r="5" spans="1:4" ht="33" customHeight="1" x14ac:dyDescent="0.25">
      <c r="A5" s="15" t="s">
        <v>16</v>
      </c>
      <c r="B5" s="16">
        <v>386100</v>
      </c>
      <c r="C5" s="16">
        <v>193050</v>
      </c>
      <c r="D5" s="19">
        <f t="shared" si="0"/>
        <v>50</v>
      </c>
    </row>
    <row r="6" spans="1:4" ht="33" customHeight="1" x14ac:dyDescent="0.25">
      <c r="A6" s="15" t="s">
        <v>10</v>
      </c>
      <c r="B6" s="16">
        <v>951600</v>
      </c>
      <c r="C6" s="16">
        <v>475800</v>
      </c>
      <c r="D6" s="19">
        <f t="shared" si="0"/>
        <v>50</v>
      </c>
    </row>
    <row r="7" spans="1:4" ht="48.75" customHeight="1" x14ac:dyDescent="0.25">
      <c r="A7" s="15" t="s">
        <v>11</v>
      </c>
      <c r="B7" s="16">
        <v>832300</v>
      </c>
      <c r="C7" s="16">
        <v>416148</v>
      </c>
      <c r="D7" s="19">
        <f t="shared" si="0"/>
        <v>49.999759702030516</v>
      </c>
    </row>
    <row r="8" spans="1:4" ht="48.75" customHeight="1" x14ac:dyDescent="0.25">
      <c r="A8" s="15" t="s">
        <v>12</v>
      </c>
      <c r="B8" s="16">
        <v>1054100</v>
      </c>
      <c r="C8" s="16">
        <v>527052</v>
      </c>
      <c r="D8" s="19">
        <f t="shared" si="0"/>
        <v>50.000189735319232</v>
      </c>
    </row>
    <row r="9" spans="1:4" ht="48.75" customHeight="1" x14ac:dyDescent="0.25">
      <c r="A9" s="15" t="s">
        <v>13</v>
      </c>
      <c r="B9" s="16">
        <v>599100</v>
      </c>
      <c r="C9" s="16">
        <v>299550</v>
      </c>
      <c r="D9" s="19">
        <f t="shared" si="0"/>
        <v>50</v>
      </c>
    </row>
    <row r="10" spans="1:4" ht="33" customHeight="1" x14ac:dyDescent="0.25">
      <c r="A10" s="17" t="s">
        <v>6</v>
      </c>
      <c r="B10" s="18">
        <f>SUM(B4:B9)</f>
        <v>4392200</v>
      </c>
      <c r="C10" s="18">
        <f>SUM(C4:C9)</f>
        <v>2196102</v>
      </c>
      <c r="D10" s="21">
        <f t="shared" si="0"/>
        <v>50.00004553526707</v>
      </c>
    </row>
    <row r="12" spans="1:4" hidden="1" x14ac:dyDescent="0.25"/>
    <row r="13" spans="1:4" hidden="1" x14ac:dyDescent="0.25"/>
    <row r="14" spans="1:4" hidden="1" x14ac:dyDescent="0.25"/>
    <row r="15" spans="1:4" hidden="1" x14ac:dyDescent="0.25"/>
    <row r="16" spans="1:4" hidden="1" x14ac:dyDescent="0.25"/>
    <row r="17" spans="1:4" hidden="1" x14ac:dyDescent="0.25"/>
    <row r="18" spans="1:4" hidden="1" x14ac:dyDescent="0.25"/>
    <row r="19" spans="1:4" hidden="1" x14ac:dyDescent="0.25"/>
    <row r="20" spans="1:4" hidden="1" x14ac:dyDescent="0.25"/>
    <row r="21" spans="1:4" hidden="1" x14ac:dyDescent="0.25"/>
    <row r="22" spans="1:4" hidden="1" x14ac:dyDescent="0.25"/>
    <row r="23" spans="1:4" hidden="1" x14ac:dyDescent="0.25"/>
    <row r="24" spans="1:4" hidden="1" x14ac:dyDescent="0.25"/>
    <row r="25" spans="1:4" hidden="1" x14ac:dyDescent="0.25"/>
    <row r="26" spans="1:4" ht="57.75" hidden="1" customHeight="1" x14ac:dyDescent="0.25"/>
    <row r="27" spans="1:4" hidden="1" x14ac:dyDescent="0.25"/>
    <row r="28" spans="1:4" hidden="1" x14ac:dyDescent="0.25"/>
    <row r="29" spans="1:4" hidden="1" x14ac:dyDescent="0.25"/>
    <row r="30" spans="1:4" hidden="1" x14ac:dyDescent="0.25"/>
    <row r="31" spans="1:4" ht="97.5" hidden="1" customHeight="1" x14ac:dyDescent="0.25"/>
    <row r="32" spans="1:4" ht="82.5" customHeight="1" x14ac:dyDescent="0.25">
      <c r="A32" s="39"/>
      <c r="B32" s="39"/>
      <c r="C32" s="39"/>
      <c r="D32" s="39"/>
    </row>
    <row r="34" spans="1:4" ht="15.75" x14ac:dyDescent="0.25">
      <c r="A34" s="1" t="s">
        <v>0</v>
      </c>
      <c r="B34" s="40"/>
      <c r="C34" s="40"/>
      <c r="D34" s="40"/>
    </row>
    <row r="35" spans="1:4" x14ac:dyDescent="0.25">
      <c r="B35" s="22"/>
      <c r="C35" s="22"/>
      <c r="D35" s="22"/>
    </row>
    <row r="36" spans="1:4" ht="32.25" customHeight="1" x14ac:dyDescent="0.25"/>
    <row r="37" spans="1:4" ht="32.25" customHeight="1" x14ac:dyDescent="0.25"/>
    <row r="38" spans="1:4" ht="32.25" customHeight="1" x14ac:dyDescent="0.25"/>
    <row r="39" spans="1:4" ht="32.25" customHeight="1" x14ac:dyDescent="0.25"/>
    <row r="40" spans="1:4" ht="32.25" customHeight="1" x14ac:dyDescent="0.25"/>
    <row r="41" spans="1:4" ht="32.25" customHeight="1" x14ac:dyDescent="0.25"/>
    <row r="42" spans="1:4" ht="40.5" customHeight="1" x14ac:dyDescent="0.25"/>
    <row r="43" spans="1:4" ht="32.25" customHeight="1" x14ac:dyDescent="0.25"/>
    <row r="44" spans="1:4" ht="32.25" customHeight="1" x14ac:dyDescent="0.25"/>
    <row r="45" spans="1:4" ht="45.75" customHeight="1" x14ac:dyDescent="0.25"/>
    <row r="46" spans="1:4" ht="42" customHeight="1" x14ac:dyDescent="0.25"/>
    <row r="47" spans="1:4" ht="32.25" customHeight="1" x14ac:dyDescent="0.25"/>
    <row r="48" spans="1:4" ht="32.25" customHeight="1" x14ac:dyDescent="0.25"/>
    <row r="49" ht="32.25" customHeight="1" x14ac:dyDescent="0.25"/>
    <row r="50" ht="32.25" customHeight="1" x14ac:dyDescent="0.25"/>
    <row r="51" ht="32.25" customHeight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spans="1:4" ht="15.75" hidden="1" x14ac:dyDescent="0.25">
      <c r="A65" s="39"/>
      <c r="B65" s="39"/>
      <c r="C65" s="39"/>
      <c r="D65" s="39"/>
    </row>
    <row r="66" spans="1:4" hidden="1" x14ac:dyDescent="0.25"/>
    <row r="67" spans="1:4" hidden="1" x14ac:dyDescent="0.25"/>
    <row r="68" spans="1:4" hidden="1" x14ac:dyDescent="0.25"/>
    <row r="69" spans="1:4" hidden="1" x14ac:dyDescent="0.25"/>
    <row r="70" spans="1:4" hidden="1" x14ac:dyDescent="0.25"/>
    <row r="71" spans="1:4" hidden="1" x14ac:dyDescent="0.25"/>
    <row r="72" spans="1:4" hidden="1" x14ac:dyDescent="0.25"/>
    <row r="73" spans="1:4" hidden="1" x14ac:dyDescent="0.25"/>
    <row r="74" spans="1:4" hidden="1" x14ac:dyDescent="0.25"/>
    <row r="75" spans="1:4" hidden="1" x14ac:dyDescent="0.25"/>
    <row r="76" spans="1:4" hidden="1" x14ac:dyDescent="0.25"/>
    <row r="77" spans="1:4" hidden="1" x14ac:dyDescent="0.25"/>
    <row r="78" spans="1:4" hidden="1" x14ac:dyDescent="0.25"/>
    <row r="79" spans="1:4" hidden="1" x14ac:dyDescent="0.25"/>
    <row r="80" spans="1:4" hidden="1" x14ac:dyDescent="0.25"/>
    <row r="81" hidden="1" x14ac:dyDescent="0.25"/>
    <row r="82" ht="1.5" customHeight="1" x14ac:dyDescent="0.25"/>
  </sheetData>
  <mergeCells count="5">
    <mergeCell ref="A1:D1"/>
    <mergeCell ref="B2:D2"/>
    <mergeCell ref="A32:D32"/>
    <mergeCell ref="B34:D34"/>
    <mergeCell ref="A65:D6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27" workbookViewId="0">
      <selection activeCell="C37" sqref="C37"/>
    </sheetView>
  </sheetViews>
  <sheetFormatPr defaultRowHeight="15" x14ac:dyDescent="0.25"/>
  <cols>
    <col min="1" max="1" width="45" style="4" customWidth="1"/>
    <col min="2" max="4" width="16.140625" style="4" customWidth="1"/>
    <col min="5" max="5" width="9.140625" style="4"/>
    <col min="6" max="6" width="14.7109375" style="4" customWidth="1"/>
    <col min="7" max="16384" width="9.140625" style="4"/>
  </cols>
  <sheetData>
    <row r="1" spans="1:4" ht="66.75" customHeight="1" x14ac:dyDescent="0.25">
      <c r="A1" s="39"/>
      <c r="B1" s="39"/>
      <c r="C1" s="39"/>
      <c r="D1" s="39"/>
    </row>
    <row r="3" spans="1:4" hidden="1" x14ac:dyDescent="0.25"/>
    <row r="4" spans="1:4" hidden="1" x14ac:dyDescent="0.25"/>
    <row r="5" spans="1:4" ht="12.75" hidden="1" customHeight="1" x14ac:dyDescent="0.25">
      <c r="A5" s="13"/>
      <c r="B5" s="13"/>
      <c r="C5" s="13"/>
      <c r="D5" s="13"/>
    </row>
    <row r="6" spans="1:4" hidden="1" x14ac:dyDescent="0.25"/>
    <row r="7" spans="1:4" hidden="1" x14ac:dyDescent="0.25"/>
    <row r="8" spans="1:4" hidden="1" x14ac:dyDescent="0.25"/>
    <row r="9" spans="1:4" hidden="1" x14ac:dyDescent="0.25"/>
    <row r="10" spans="1:4" hidden="1" x14ac:dyDescent="0.25"/>
    <row r="11" spans="1:4" hidden="1" x14ac:dyDescent="0.25"/>
    <row r="12" spans="1:4" hidden="1" x14ac:dyDescent="0.25"/>
    <row r="13" spans="1:4" hidden="1" x14ac:dyDescent="0.25"/>
    <row r="14" spans="1:4" hidden="1" x14ac:dyDescent="0.25"/>
    <row r="15" spans="1:4" hidden="1" x14ac:dyDescent="0.25"/>
    <row r="16" spans="1:4" hidden="1" x14ac:dyDescent="0.25"/>
    <row r="17" spans="1:4" hidden="1" x14ac:dyDescent="0.25"/>
    <row r="18" spans="1:4" ht="11.25" customHeight="1" x14ac:dyDescent="0.25"/>
    <row r="19" spans="1:4" ht="155.25" customHeight="1" x14ac:dyDescent="0.25">
      <c r="A19" s="42" t="s">
        <v>25</v>
      </c>
      <c r="B19" s="42"/>
      <c r="C19" s="42"/>
      <c r="D19" s="42"/>
    </row>
    <row r="20" spans="1:4" ht="15.75" x14ac:dyDescent="0.25">
      <c r="A20" s="1" t="s">
        <v>0</v>
      </c>
      <c r="B20" s="43" t="s">
        <v>1</v>
      </c>
      <c r="C20" s="43"/>
      <c r="D20" s="43"/>
    </row>
    <row r="21" spans="1:4" ht="30" x14ac:dyDescent="0.25">
      <c r="A21" s="2" t="s">
        <v>2</v>
      </c>
      <c r="B21" s="3" t="s">
        <v>3</v>
      </c>
      <c r="C21" s="3" t="s">
        <v>4</v>
      </c>
      <c r="D21" s="3" t="s">
        <v>5</v>
      </c>
    </row>
    <row r="22" spans="1:4" ht="50.25" customHeight="1" x14ac:dyDescent="0.25">
      <c r="A22" s="15" t="s">
        <v>7</v>
      </c>
      <c r="B22" s="11">
        <v>16888065.359999999</v>
      </c>
      <c r="C22" s="10">
        <v>7432866.2400000002</v>
      </c>
      <c r="D22" s="10">
        <f>C22/B22*100</f>
        <v>44.012538331388839</v>
      </c>
    </row>
    <row r="23" spans="1:4" ht="50.25" customHeight="1" x14ac:dyDescent="0.25">
      <c r="A23" s="15" t="s">
        <v>8</v>
      </c>
      <c r="B23" s="11">
        <v>14193277.359999999</v>
      </c>
      <c r="C23" s="10">
        <v>3095863.24</v>
      </c>
      <c r="D23" s="10">
        <f t="shared" ref="D23:D36" si="0">C23/B23*100</f>
        <v>21.812180241928285</v>
      </c>
    </row>
    <row r="24" spans="1:4" ht="50.25" customHeight="1" x14ac:dyDescent="0.25">
      <c r="A24" s="15" t="s">
        <v>9</v>
      </c>
      <c r="B24" s="11">
        <v>463084.84</v>
      </c>
      <c r="C24" s="10">
        <v>162400</v>
      </c>
      <c r="D24" s="10">
        <f t="shared" si="0"/>
        <v>35.069167887249343</v>
      </c>
    </row>
    <row r="25" spans="1:4" ht="50.25" customHeight="1" x14ac:dyDescent="0.25">
      <c r="A25" s="15" t="s">
        <v>14</v>
      </c>
      <c r="B25" s="11">
        <v>10194028.109999999</v>
      </c>
      <c r="C25" s="11">
        <v>272512.15000000002</v>
      </c>
      <c r="D25" s="10">
        <f t="shared" si="0"/>
        <v>2.6732528796214989</v>
      </c>
    </row>
    <row r="26" spans="1:4" ht="50.25" customHeight="1" x14ac:dyDescent="0.25">
      <c r="A26" s="15" t="s">
        <v>15</v>
      </c>
      <c r="B26" s="11">
        <v>10554970.109999999</v>
      </c>
      <c r="C26" s="11">
        <v>2063851.82</v>
      </c>
      <c r="D26" s="10">
        <f t="shared" si="0"/>
        <v>19.55336489342271</v>
      </c>
    </row>
    <row r="27" spans="1:4" ht="50.25" customHeight="1" x14ac:dyDescent="0.25">
      <c r="A27" s="15" t="s">
        <v>16</v>
      </c>
      <c r="B27" s="11">
        <v>7221304.29</v>
      </c>
      <c r="C27" s="10">
        <v>566095</v>
      </c>
      <c r="D27" s="10">
        <f t="shared" si="0"/>
        <v>7.8392348150170532</v>
      </c>
    </row>
    <row r="28" spans="1:4" ht="50.25" customHeight="1" x14ac:dyDescent="0.25">
      <c r="A28" s="15" t="s">
        <v>23</v>
      </c>
      <c r="B28" s="11">
        <v>16052422.24</v>
      </c>
      <c r="C28" s="11">
        <v>11863522.24</v>
      </c>
      <c r="D28" s="10">
        <f t="shared" si="0"/>
        <v>73.904872813761727</v>
      </c>
    </row>
    <row r="29" spans="1:4" ht="50.25" customHeight="1" x14ac:dyDescent="0.25">
      <c r="A29" s="15" t="s">
        <v>10</v>
      </c>
      <c r="B29" s="11">
        <v>14633161.59</v>
      </c>
      <c r="C29" s="11">
        <v>635712.21</v>
      </c>
      <c r="D29" s="10">
        <f t="shared" si="0"/>
        <v>4.3443257705459395</v>
      </c>
    </row>
    <row r="30" spans="1:4" ht="50.25" customHeight="1" x14ac:dyDescent="0.25">
      <c r="A30" s="15" t="s">
        <v>18</v>
      </c>
      <c r="B30" s="11">
        <v>23589959.469999999</v>
      </c>
      <c r="C30" s="10">
        <v>12702032.960000001</v>
      </c>
      <c r="D30" s="10">
        <f t="shared" si="0"/>
        <v>53.845081744008617</v>
      </c>
    </row>
    <row r="31" spans="1:4" ht="50.25" customHeight="1" x14ac:dyDescent="0.25">
      <c r="A31" s="15" t="s">
        <v>19</v>
      </c>
      <c r="B31" s="11">
        <v>5778392.8399999999</v>
      </c>
      <c r="C31" s="10">
        <v>3545165.02</v>
      </c>
      <c r="D31" s="10">
        <f t="shared" si="0"/>
        <v>61.35209422694772</v>
      </c>
    </row>
    <row r="32" spans="1:4" ht="50.25" customHeight="1" x14ac:dyDescent="0.25">
      <c r="A32" s="15" t="s">
        <v>11</v>
      </c>
      <c r="B32" s="11">
        <v>2323544.3199999998</v>
      </c>
      <c r="C32" s="11">
        <v>1570429.4</v>
      </c>
      <c r="D32" s="10">
        <f t="shared" si="0"/>
        <v>67.58766710333289</v>
      </c>
    </row>
    <row r="33" spans="1:4" ht="50.25" customHeight="1" x14ac:dyDescent="0.25">
      <c r="A33" s="15" t="s">
        <v>20</v>
      </c>
      <c r="B33" s="11">
        <v>16541634.48</v>
      </c>
      <c r="C33" s="11">
        <v>1176476.5</v>
      </c>
      <c r="D33" s="10">
        <f t="shared" si="0"/>
        <v>7.1122143426784259</v>
      </c>
    </row>
    <row r="34" spans="1:4" ht="50.25" customHeight="1" x14ac:dyDescent="0.25">
      <c r="A34" s="15" t="s">
        <v>21</v>
      </c>
      <c r="B34" s="11">
        <v>9646981.8599999994</v>
      </c>
      <c r="C34" s="11">
        <v>3030491.94</v>
      </c>
      <c r="D34" s="10">
        <f t="shared" si="0"/>
        <v>31.413886581103199</v>
      </c>
    </row>
    <row r="35" spans="1:4" ht="50.25" customHeight="1" x14ac:dyDescent="0.25">
      <c r="A35" s="15" t="s">
        <v>12</v>
      </c>
      <c r="B35" s="11">
        <v>1332382.05</v>
      </c>
      <c r="C35" s="10">
        <v>1135195.97</v>
      </c>
      <c r="D35" s="10">
        <f t="shared" si="0"/>
        <v>85.200485101101435</v>
      </c>
    </row>
    <row r="36" spans="1:4" ht="50.25" customHeight="1" x14ac:dyDescent="0.25">
      <c r="A36" s="15" t="s">
        <v>13</v>
      </c>
      <c r="B36" s="11">
        <v>10327403.92</v>
      </c>
      <c r="C36" s="11">
        <v>8447258.1500000004</v>
      </c>
      <c r="D36" s="10">
        <f t="shared" si="0"/>
        <v>81.794594415360095</v>
      </c>
    </row>
    <row r="37" spans="1:4" ht="50.25" customHeight="1" x14ac:dyDescent="0.25">
      <c r="A37" s="6" t="s">
        <v>6</v>
      </c>
      <c r="B37" s="12">
        <f>SUM(B22:B36)</f>
        <v>159740612.84</v>
      </c>
      <c r="C37" s="20">
        <f>SUM(C22:C27)+C28+C29+C30+C31+C32+C33+C34+C35+C36</f>
        <v>57699872.839999996</v>
      </c>
      <c r="D37" s="9">
        <f t="shared" ref="D37" si="1">C37/B37*100</f>
        <v>36.120978763111147</v>
      </c>
    </row>
    <row r="39" spans="1:4" hidden="1" x14ac:dyDescent="0.25"/>
    <row r="40" spans="1:4" hidden="1" x14ac:dyDescent="0.25"/>
    <row r="41" spans="1:4" hidden="1" x14ac:dyDescent="0.25"/>
    <row r="42" spans="1:4" hidden="1" x14ac:dyDescent="0.25"/>
    <row r="43" spans="1:4" hidden="1" x14ac:dyDescent="0.25"/>
    <row r="44" spans="1:4" hidden="1" x14ac:dyDescent="0.25"/>
    <row r="45" spans="1:4" hidden="1" x14ac:dyDescent="0.25"/>
    <row r="46" spans="1:4" hidden="1" x14ac:dyDescent="0.25"/>
    <row r="47" spans="1:4" hidden="1" x14ac:dyDescent="0.25"/>
    <row r="48" spans="1:4" hidden="1" x14ac:dyDescent="0.25"/>
    <row r="49" spans="1:6" hidden="1" x14ac:dyDescent="0.25"/>
    <row r="50" spans="1:6" hidden="1" x14ac:dyDescent="0.25"/>
    <row r="51" spans="1:6" hidden="1" x14ac:dyDescent="0.25"/>
    <row r="52" spans="1:6" hidden="1" x14ac:dyDescent="0.25"/>
    <row r="53" spans="1:6" hidden="1" x14ac:dyDescent="0.25"/>
    <row r="54" spans="1:6" hidden="1" x14ac:dyDescent="0.25"/>
    <row r="55" spans="1:6" hidden="1" x14ac:dyDescent="0.25"/>
    <row r="56" spans="1:6" hidden="1" x14ac:dyDescent="0.25"/>
    <row r="57" spans="1:6" ht="136.5" customHeight="1" x14ac:dyDescent="0.25">
      <c r="A57" s="42" t="s">
        <v>26</v>
      </c>
      <c r="B57" s="42"/>
      <c r="C57" s="42"/>
      <c r="D57" s="42"/>
    </row>
    <row r="58" spans="1:6" ht="15.75" x14ac:dyDescent="0.25">
      <c r="A58" s="1" t="s">
        <v>0</v>
      </c>
      <c r="B58" s="43" t="s">
        <v>1</v>
      </c>
      <c r="C58" s="43"/>
      <c r="D58" s="43"/>
    </row>
    <row r="59" spans="1:6" s="5" customFormat="1" ht="30" x14ac:dyDescent="0.25">
      <c r="A59" s="2" t="s">
        <v>2</v>
      </c>
      <c r="B59" s="3" t="s">
        <v>3</v>
      </c>
      <c r="C59" s="3" t="s">
        <v>4</v>
      </c>
      <c r="D59" s="3" t="s">
        <v>5</v>
      </c>
      <c r="E59" s="4"/>
      <c r="F59" s="4"/>
    </row>
    <row r="60" spans="1:6" ht="47.25" customHeight="1" x14ac:dyDescent="0.25">
      <c r="A60" s="15" t="s">
        <v>7</v>
      </c>
      <c r="B60" s="11">
        <v>530712</v>
      </c>
      <c r="C60" s="11">
        <v>147808.01</v>
      </c>
      <c r="D60" s="8">
        <f>C60/B60*100</f>
        <v>27.850888994407512</v>
      </c>
    </row>
    <row r="61" spans="1:6" ht="47.25" customHeight="1" x14ac:dyDescent="0.25">
      <c r="A61" s="15" t="s">
        <v>8</v>
      </c>
      <c r="B61" s="11">
        <v>591948</v>
      </c>
      <c r="C61" s="11">
        <v>180841.1</v>
      </c>
      <c r="D61" s="8">
        <f>C61/B61*100</f>
        <v>30.550166568685089</v>
      </c>
    </row>
    <row r="62" spans="1:6" ht="47.25" customHeight="1" x14ac:dyDescent="0.25">
      <c r="A62" s="15" t="s">
        <v>9</v>
      </c>
      <c r="B62" s="11">
        <v>174522.6</v>
      </c>
      <c r="C62" s="11">
        <v>0</v>
      </c>
      <c r="D62" s="8">
        <f>C62/B62*100</f>
        <v>0</v>
      </c>
    </row>
    <row r="63" spans="1:6" ht="47.25" customHeight="1" x14ac:dyDescent="0.25">
      <c r="A63" s="15" t="s">
        <v>14</v>
      </c>
      <c r="B63" s="11">
        <v>612360</v>
      </c>
      <c r="C63" s="11">
        <v>9455.33</v>
      </c>
      <c r="D63" s="8">
        <f t="shared" ref="D63:D75" si="2">C63/B63*100</f>
        <v>1.5440802795741067</v>
      </c>
    </row>
    <row r="64" spans="1:6" ht="47.25" customHeight="1" x14ac:dyDescent="0.25">
      <c r="A64" s="15" t="s">
        <v>15</v>
      </c>
      <c r="B64" s="11">
        <v>414159.48</v>
      </c>
      <c r="C64" s="11">
        <v>126941.8</v>
      </c>
      <c r="D64" s="8">
        <f t="shared" si="2"/>
        <v>30.650463439832411</v>
      </c>
    </row>
    <row r="65" spans="1:4" ht="47.25" customHeight="1" x14ac:dyDescent="0.25">
      <c r="A65" s="15" t="s">
        <v>22</v>
      </c>
      <c r="B65" s="11">
        <v>20412</v>
      </c>
      <c r="C65" s="10">
        <v>0</v>
      </c>
      <c r="D65" s="8">
        <f t="shared" si="2"/>
        <v>0</v>
      </c>
    </row>
    <row r="66" spans="1:4" ht="47.25" customHeight="1" x14ac:dyDescent="0.25">
      <c r="A66" s="15" t="s">
        <v>17</v>
      </c>
      <c r="B66" s="11">
        <v>283930.92</v>
      </c>
      <c r="C66" s="11">
        <v>83925.39</v>
      </c>
      <c r="D66" s="8">
        <f t="shared" si="2"/>
        <v>29.558383426503887</v>
      </c>
    </row>
    <row r="67" spans="1:4" ht="47.25" customHeight="1" x14ac:dyDescent="0.25">
      <c r="A67" s="15" t="s">
        <v>10</v>
      </c>
      <c r="B67" s="11">
        <v>676453.68</v>
      </c>
      <c r="C67" s="11">
        <v>162600.43</v>
      </c>
      <c r="D67" s="8">
        <f t="shared" si="2"/>
        <v>24.037186108589133</v>
      </c>
    </row>
    <row r="68" spans="1:4" ht="47.25" customHeight="1" x14ac:dyDescent="0.25">
      <c r="A68" s="15" t="s">
        <v>18</v>
      </c>
      <c r="B68" s="11">
        <v>55520.639999999999</v>
      </c>
      <c r="C68" s="11">
        <v>5386.75</v>
      </c>
      <c r="D68" s="8">
        <f t="shared" si="2"/>
        <v>9.7022476686147705</v>
      </c>
    </row>
    <row r="69" spans="1:4" ht="47.25" customHeight="1" x14ac:dyDescent="0.25">
      <c r="A69" s="15" t="s">
        <v>19</v>
      </c>
      <c r="B69" s="11">
        <v>1024886.52</v>
      </c>
      <c r="C69" s="11">
        <v>205195.81</v>
      </c>
      <c r="D69" s="8">
        <f t="shared" si="2"/>
        <v>20.02132001892268</v>
      </c>
    </row>
    <row r="70" spans="1:4" ht="47.25" customHeight="1" x14ac:dyDescent="0.25">
      <c r="A70" s="15" t="s">
        <v>11</v>
      </c>
      <c r="B70" s="11">
        <v>86342.76</v>
      </c>
      <c r="C70" s="11">
        <v>4447.45</v>
      </c>
      <c r="D70" s="8">
        <f t="shared" si="2"/>
        <v>5.1509240612646616</v>
      </c>
    </row>
    <row r="71" spans="1:4" ht="47.25" customHeight="1" x14ac:dyDescent="0.25">
      <c r="A71" s="15" t="s">
        <v>20</v>
      </c>
      <c r="B71" s="11">
        <v>701764.56</v>
      </c>
      <c r="C71" s="11">
        <v>124699.74</v>
      </c>
      <c r="D71" s="8">
        <f t="shared" si="2"/>
        <v>17.769455328436649</v>
      </c>
    </row>
    <row r="72" spans="1:4" ht="47.25" customHeight="1" x14ac:dyDescent="0.25">
      <c r="A72" s="15" t="s">
        <v>21</v>
      </c>
      <c r="B72" s="11">
        <v>233309.16</v>
      </c>
      <c r="C72" s="11">
        <v>45157.599999999999</v>
      </c>
      <c r="D72" s="8">
        <f t="shared" si="2"/>
        <v>19.355262348036398</v>
      </c>
    </row>
    <row r="73" spans="1:4" ht="47.25" customHeight="1" x14ac:dyDescent="0.25">
      <c r="A73" s="15" t="s">
        <v>12</v>
      </c>
      <c r="B73" s="11">
        <v>311691.24</v>
      </c>
      <c r="C73" s="11">
        <v>89376.98</v>
      </c>
      <c r="D73" s="8">
        <f t="shared" si="2"/>
        <v>28.674845016497734</v>
      </c>
    </row>
    <row r="74" spans="1:4" ht="47.25" customHeight="1" x14ac:dyDescent="0.25">
      <c r="A74" s="15" t="s">
        <v>13</v>
      </c>
      <c r="B74" s="11">
        <v>41436.36</v>
      </c>
      <c r="C74" s="11">
        <v>0</v>
      </c>
      <c r="D74" s="8">
        <f t="shared" si="2"/>
        <v>0</v>
      </c>
    </row>
    <row r="75" spans="1:4" ht="27" customHeight="1" x14ac:dyDescent="0.25">
      <c r="A75" s="6" t="s">
        <v>6</v>
      </c>
      <c r="B75" s="12">
        <f>SUM(B60:B74)</f>
        <v>5759449.9200000009</v>
      </c>
      <c r="C75" s="7">
        <f>SUM(C60:C67)+C68+C69+C70+C71+C72+C73+C74</f>
        <v>1185836.3900000001</v>
      </c>
      <c r="D75" s="9">
        <f t="shared" si="2"/>
        <v>20.589403614434065</v>
      </c>
    </row>
    <row r="76" spans="1:4" hidden="1" x14ac:dyDescent="0.25"/>
    <row r="77" spans="1:4" hidden="1" x14ac:dyDescent="0.25"/>
    <row r="78" spans="1:4" hidden="1" x14ac:dyDescent="0.25"/>
    <row r="79" spans="1:4" hidden="1" x14ac:dyDescent="0.25"/>
    <row r="80" spans="1:4" hidden="1" x14ac:dyDescent="0.25"/>
    <row r="81" spans="1:4" hidden="1" x14ac:dyDescent="0.25"/>
    <row r="82" spans="1:4" hidden="1" x14ac:dyDescent="0.25"/>
    <row r="83" spans="1:4" hidden="1" x14ac:dyDescent="0.25"/>
    <row r="84" spans="1:4" hidden="1" x14ac:dyDescent="0.25"/>
    <row r="85" spans="1:4" hidden="1" x14ac:dyDescent="0.25"/>
    <row r="86" spans="1:4" hidden="1" x14ac:dyDescent="0.25"/>
    <row r="87" spans="1:4" hidden="1" x14ac:dyDescent="0.25"/>
    <row r="88" spans="1:4" hidden="1" x14ac:dyDescent="0.25"/>
    <row r="89" spans="1:4" hidden="1" x14ac:dyDescent="0.25"/>
    <row r="90" spans="1:4" hidden="1" x14ac:dyDescent="0.25"/>
    <row r="91" spans="1:4" hidden="1" x14ac:dyDescent="0.25"/>
    <row r="92" spans="1:4" hidden="1" x14ac:dyDescent="0.25"/>
    <row r="93" spans="1:4" hidden="1" x14ac:dyDescent="0.25"/>
    <row r="94" spans="1:4" ht="20.25" customHeight="1" x14ac:dyDescent="0.25"/>
    <row r="95" spans="1:4" ht="96" customHeight="1" x14ac:dyDescent="0.25">
      <c r="A95" s="42" t="s">
        <v>27</v>
      </c>
      <c r="B95" s="42"/>
      <c r="C95" s="42"/>
      <c r="D95" s="42"/>
    </row>
    <row r="96" spans="1:4" ht="15.75" x14ac:dyDescent="0.25">
      <c r="A96" s="1" t="s">
        <v>0</v>
      </c>
      <c r="B96" s="43" t="s">
        <v>1</v>
      </c>
      <c r="C96" s="43"/>
      <c r="D96" s="43"/>
    </row>
    <row r="97" spans="1:6" s="5" customFormat="1" ht="30" x14ac:dyDescent="0.25">
      <c r="A97" s="2" t="s">
        <v>2</v>
      </c>
      <c r="B97" s="3" t="s">
        <v>3</v>
      </c>
      <c r="C97" s="3" t="s">
        <v>4</v>
      </c>
      <c r="D97" s="3" t="s">
        <v>5</v>
      </c>
      <c r="E97" s="4"/>
      <c r="F97" s="4"/>
    </row>
    <row r="98" spans="1:6" ht="48.75" customHeight="1" x14ac:dyDescent="0.25">
      <c r="A98" s="15" t="s">
        <v>23</v>
      </c>
      <c r="B98" s="11">
        <v>736959.91</v>
      </c>
      <c r="C98" s="11">
        <v>701368.95</v>
      </c>
      <c r="D98" s="10">
        <f>C98/B98*100</f>
        <v>95.170570404569204</v>
      </c>
    </row>
    <row r="99" spans="1:6" ht="48.75" customHeight="1" x14ac:dyDescent="0.25">
      <c r="A99" s="15" t="s">
        <v>18</v>
      </c>
      <c r="B99" s="11">
        <v>576023.04000000004</v>
      </c>
      <c r="C99" s="11">
        <v>301642.01</v>
      </c>
      <c r="D99" s="10">
        <f t="shared" ref="D99" si="3">C99/B99*100</f>
        <v>52.366309861494429</v>
      </c>
    </row>
    <row r="100" spans="1:6" ht="48.75" customHeight="1" x14ac:dyDescent="0.25">
      <c r="A100" s="6" t="s">
        <v>6</v>
      </c>
      <c r="B100" s="12">
        <f>SUM(B98:B99)</f>
        <v>1312982.9500000002</v>
      </c>
      <c r="C100" s="12">
        <f t="shared" ref="C100:D100" si="4">SUM(C98:C99)</f>
        <v>1003010.96</v>
      </c>
      <c r="D100" s="12">
        <f t="shared" si="4"/>
        <v>147.53688026606363</v>
      </c>
    </row>
    <row r="101" spans="1:6" ht="43.5" customHeight="1" x14ac:dyDescent="0.25"/>
    <row r="106" spans="1:6" ht="60.75" customHeight="1" x14ac:dyDescent="0.25">
      <c r="A106" s="39" t="s">
        <v>28</v>
      </c>
      <c r="B106" s="39"/>
      <c r="C106" s="39"/>
      <c r="D106" s="39"/>
    </row>
    <row r="107" spans="1:6" ht="61.5" customHeight="1" x14ac:dyDescent="0.25">
      <c r="A107" s="1" t="s">
        <v>0</v>
      </c>
      <c r="B107" s="40" t="s">
        <v>1</v>
      </c>
      <c r="C107" s="40"/>
      <c r="D107" s="40"/>
    </row>
    <row r="108" spans="1:6" ht="14.25" customHeight="1" x14ac:dyDescent="0.25">
      <c r="A108" s="14" t="s">
        <v>2</v>
      </c>
      <c r="B108" s="3" t="s">
        <v>3</v>
      </c>
      <c r="C108" s="3" t="s">
        <v>4</v>
      </c>
      <c r="D108" s="3" t="s">
        <v>5</v>
      </c>
    </row>
    <row r="109" spans="1:6" ht="30" x14ac:dyDescent="0.25">
      <c r="A109" s="15" t="s">
        <v>9</v>
      </c>
      <c r="B109" s="16">
        <v>531000</v>
      </c>
      <c r="C109" s="16">
        <v>265500</v>
      </c>
      <c r="D109" s="19">
        <f t="shared" ref="D109:D115" si="5">C109/B109*100</f>
        <v>50</v>
      </c>
    </row>
    <row r="110" spans="1:6" ht="30" x14ac:dyDescent="0.25">
      <c r="A110" s="15" t="s">
        <v>16</v>
      </c>
      <c r="B110" s="16">
        <v>531000</v>
      </c>
      <c r="C110" s="16">
        <v>513902</v>
      </c>
      <c r="D110" s="19">
        <f t="shared" si="5"/>
        <v>96.780037664783421</v>
      </c>
    </row>
    <row r="111" spans="1:6" ht="30" x14ac:dyDescent="0.25">
      <c r="A111" s="15" t="s">
        <v>10</v>
      </c>
      <c r="B111" s="16">
        <v>1295000</v>
      </c>
      <c r="C111" s="16">
        <v>647502</v>
      </c>
      <c r="D111" s="19">
        <f t="shared" si="5"/>
        <v>50.000154440154446</v>
      </c>
    </row>
    <row r="112" spans="1:6" ht="45" x14ac:dyDescent="0.25">
      <c r="A112" s="15" t="s">
        <v>11</v>
      </c>
      <c r="B112" s="16">
        <v>1125000</v>
      </c>
      <c r="C112" s="16">
        <v>562500</v>
      </c>
      <c r="D112" s="19">
        <f t="shared" si="5"/>
        <v>50</v>
      </c>
    </row>
    <row r="113" spans="1:4" ht="30" x14ac:dyDescent="0.25">
      <c r="A113" s="15" t="s">
        <v>12</v>
      </c>
      <c r="B113" s="16">
        <v>1558000</v>
      </c>
      <c r="C113" s="16">
        <v>778998</v>
      </c>
      <c r="D113" s="19">
        <f t="shared" si="5"/>
        <v>49.999871630295253</v>
      </c>
    </row>
    <row r="114" spans="1:4" ht="30" x14ac:dyDescent="0.25">
      <c r="A114" s="15" t="s">
        <v>13</v>
      </c>
      <c r="B114" s="16">
        <v>710000</v>
      </c>
      <c r="C114" s="16">
        <v>355002</v>
      </c>
      <c r="D114" s="19">
        <f t="shared" si="5"/>
        <v>50.000281690140845</v>
      </c>
    </row>
    <row r="115" spans="1:4" x14ac:dyDescent="0.25">
      <c r="A115" s="17" t="s">
        <v>6</v>
      </c>
      <c r="B115" s="18">
        <f>SUM(B109:B114)</f>
        <v>5750000</v>
      </c>
      <c r="C115" s="18">
        <f>SUM(C109:C114)</f>
        <v>3123404</v>
      </c>
      <c r="D115" s="21">
        <f t="shared" si="5"/>
        <v>54.320069565217388</v>
      </c>
    </row>
    <row r="118" spans="1:4" ht="50.25" customHeight="1" x14ac:dyDescent="0.25">
      <c r="A118" s="39"/>
      <c r="B118" s="44"/>
      <c r="C118" s="44"/>
      <c r="D118" s="44"/>
    </row>
    <row r="119" spans="1:4" ht="60.75" hidden="1" customHeight="1" x14ac:dyDescent="0.25">
      <c r="A119" s="40"/>
      <c r="B119" s="41"/>
      <c r="C119" s="41"/>
      <c r="D119" s="41"/>
    </row>
    <row r="120" spans="1:4" hidden="1" x14ac:dyDescent="0.25">
      <c r="A120" s="23"/>
      <c r="B120" s="24"/>
      <c r="C120" s="24"/>
      <c r="D120" s="24"/>
    </row>
    <row r="121" spans="1:4" ht="30.75" hidden="1" customHeight="1" x14ac:dyDescent="0.25">
      <c r="A121" s="25"/>
      <c r="B121" s="26"/>
      <c r="C121" s="26"/>
      <c r="D121" s="27"/>
    </row>
    <row r="122" spans="1:4" hidden="1" x14ac:dyDescent="0.25">
      <c r="A122" s="25"/>
      <c r="B122" s="26"/>
      <c r="C122" s="26"/>
      <c r="D122" s="27"/>
    </row>
    <row r="123" spans="1:4" hidden="1" x14ac:dyDescent="0.25">
      <c r="A123" s="28"/>
      <c r="B123" s="26"/>
      <c r="C123" s="26"/>
      <c r="D123" s="27"/>
    </row>
    <row r="124" spans="1:4" hidden="1" x14ac:dyDescent="0.25">
      <c r="A124" s="28"/>
      <c r="B124" s="26"/>
      <c r="C124" s="26"/>
      <c r="D124" s="27"/>
    </row>
    <row r="125" spans="1:4" hidden="1" x14ac:dyDescent="0.25">
      <c r="A125" s="29"/>
      <c r="B125" s="30"/>
      <c r="C125" s="30"/>
      <c r="D125" s="31"/>
    </row>
    <row r="126" spans="1:4" hidden="1" x14ac:dyDescent="0.25">
      <c r="A126" s="22"/>
      <c r="B126" s="22"/>
      <c r="C126" s="22"/>
      <c r="D126" s="22"/>
    </row>
    <row r="127" spans="1:4" ht="15.75" x14ac:dyDescent="0.25">
      <c r="A127" s="1"/>
      <c r="B127" s="40"/>
      <c r="C127" s="40"/>
      <c r="D127" s="40"/>
    </row>
    <row r="128" spans="1:4" x14ac:dyDescent="0.25">
      <c r="A128" s="32"/>
      <c r="B128" s="33"/>
      <c r="C128" s="33"/>
      <c r="D128" s="33"/>
    </row>
    <row r="129" spans="1:4" x14ac:dyDescent="0.25">
      <c r="A129" s="25"/>
      <c r="B129" s="34"/>
      <c r="C129" s="34"/>
      <c r="D129" s="35"/>
    </row>
    <row r="130" spans="1:4" x14ac:dyDescent="0.25">
      <c r="A130" s="36"/>
      <c r="B130" s="37"/>
      <c r="C130" s="37"/>
      <c r="D130" s="38"/>
    </row>
    <row r="131" spans="1:4" x14ac:dyDescent="0.25">
      <c r="A131" s="22"/>
      <c r="B131" s="22"/>
      <c r="C131" s="22"/>
      <c r="D131" s="22"/>
    </row>
  </sheetData>
  <mergeCells count="12">
    <mergeCell ref="B127:D127"/>
    <mergeCell ref="A119:D119"/>
    <mergeCell ref="A95:D95"/>
    <mergeCell ref="A1:D1"/>
    <mergeCell ref="A19:D19"/>
    <mergeCell ref="B20:D20"/>
    <mergeCell ref="A57:D57"/>
    <mergeCell ref="B58:D58"/>
    <mergeCell ref="A118:D118"/>
    <mergeCell ref="A106:D106"/>
    <mergeCell ref="B107:D107"/>
    <mergeCell ref="B96:D9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10 МБТ из ОБ</vt:lpstr>
      <vt:lpstr>Прил_11 МБТ из МБ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2026-07-17T11:50:36Z</dcterms:modified>
</cp:coreProperties>
</file>